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2. HK\Hodnocení bez podpisů\"/>
    </mc:Choice>
  </mc:AlternateContent>
  <xr:revisionPtr revIDLastSave="0" documentId="13_ncr:1_{1697653D-48F7-4188-B6FF-E6809452B0F6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935" sheetId="1" r:id="rId1"/>
    <sheet name="vzorce" sheetId="2" state="hidden" r:id="rId2"/>
  </sheets>
  <definedNames>
    <definedName name="_xlnm._FilterDatabase" localSheetId="0" hidden="1">'Krácení v projektu paušál_4935'!$A$14:$J$70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<sst xmlns="http://schemas.openxmlformats.org/spreadsheetml/2006/main" count="68" uniqueCount="64">
  <si>
    <t>Název projektu:</t>
  </si>
  <si>
    <t>Horizont</t>
  </si>
  <si>
    <t>Název žadatele:</t>
  </si>
  <si>
    <t>Sociální agentura, o.p.s.</t>
  </si>
  <si>
    <t xml:space="preserve">Registrační číslo projektu: </t>
  </si>
  <si>
    <t>CZ.03.02.01/00/24_065/0004935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</si>
  <si>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</si>
  <si>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</si>
  <si>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</si>
  <si>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</si>
  <si>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</si>
  <si>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</si>
  <si>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</si>
  <si>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</si>
  <si>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</si>
  <si>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</si>
  <si>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</si>
  <si>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</si>
  <si>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</si>
  <si>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</si>
  <si>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</si>
  <si>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</si>
  <si>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</si>
  <si>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</si>
  <si>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</si>
  <si>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</si>
  <si>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</si>
  <si>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</si>
  <si>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</si>
  <si>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</si>
  <si>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Odborný garant 0,1 úv.</t>
  </si>
  <si>
    <t>1.1.1.2</t>
  </si>
  <si>
    <t>Odborný dluhový poradce 1,0 úv.</t>
  </si>
  <si>
    <t>1.1.1.3</t>
  </si>
  <si>
    <t>Koordinátor/ved.služby 0,1 úv</t>
  </si>
  <si>
    <t>1.1.1.4</t>
  </si>
  <si>
    <t>dovolená/odměny</t>
  </si>
  <si>
    <t xml:space="preserve"> Položka je zcela krácena z důvodu nastavení sazeb pracovníků RT blížících se horní hranici mezd obvyklých (mzdy obvyklé nelze v průběhu realizace překročit), dále z důvodu dostatečného zajištění činností v projektu realizačním týmem (činnosti lze vykonávat mimo režim plnění mimořádného úkolu v rámci běžné pracovní činnosti). Nezbytnost a hospodárnost položky rozpočtu nebyla dostatečně zdůvodněna </t>
  </si>
  <si>
    <t>1.1.2</t>
  </si>
  <si>
    <t>Dohody o pracovní činnosti</t>
  </si>
  <si>
    <t>1.1.3</t>
  </si>
  <si>
    <t>Dohody o provedení práce</t>
  </si>
  <si>
    <t>1.1.3.1</t>
  </si>
  <si>
    <t>Právník</t>
  </si>
  <si>
    <t>1.1.3.2</t>
  </si>
  <si>
    <t>Odborný specialista - psycholog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</si>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</sst>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2" sqref="A12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2570350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3598490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90000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125999.99999999999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2480350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3472490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x14ac:dyDescent="0.25">
      <c r="A18" s="29" t="s">
        <v>29</v>
      </c>
      <c r="B18" s="30" t="s">
        <v>30</v>
      </c>
      <c r="C18" s="37">
        <v>6489</v>
      </c>
      <c r="D18" s="37">
        <v>30</v>
      </c>
      <c r="E18" s="10">
        <f t="shared" ref="E18:E55" si="3">C18*D18</f>
        <v>194670</v>
      </c>
      <c r="F18" s="41">
        <v>6489</v>
      </c>
      <c r="G18" s="37">
        <v>30</v>
      </c>
      <c r="H18" s="11">
        <f t="shared" si="1"/>
        <v>194670</v>
      </c>
      <c r="I18" s="12">
        <f t="shared" si="2"/>
        <v>0</v>
      </c>
      <c r="J18" s="45"/>
      <c r="K18" s="17"/>
    </row>
    <row r="19" spans="1:11" ht="25" x14ac:dyDescent="0.25">
      <c r="A19" s="29" t="s">
        <v>31</v>
      </c>
      <c r="B19" s="30" t="s">
        <v>32</v>
      </c>
      <c r="C19" s="37">
        <v>61548</v>
      </c>
      <c r="D19" s="37">
        <v>30</v>
      </c>
      <c r="E19" s="10">
        <f t="shared" si="3"/>
        <v>1846440</v>
      </c>
      <c r="F19" s="41">
        <v>61548</v>
      </c>
      <c r="G19" s="37">
        <v>30</v>
      </c>
      <c r="H19" s="11">
        <f t="shared" si="1"/>
        <v>1846440</v>
      </c>
      <c r="I19" s="12">
        <f t="shared" si="2"/>
        <v>0</v>
      </c>
      <c r="J19" s="45"/>
      <c r="K19" s="17"/>
    </row>
    <row r="20" spans="1:11" x14ac:dyDescent="0.25">
      <c r="A20" s="29" t="s">
        <v>33</v>
      </c>
      <c r="B20" s="30" t="s">
        <v>34</v>
      </c>
      <c r="C20" s="37">
        <v>6958</v>
      </c>
      <c r="D20" s="37">
        <v>30</v>
      </c>
      <c r="E20" s="10">
        <f t="shared" si="3"/>
        <v>208740</v>
      </c>
      <c r="F20" s="41">
        <v>6958</v>
      </c>
      <c r="G20" s="37">
        <v>30</v>
      </c>
      <c r="H20" s="11">
        <f t="shared" si="1"/>
        <v>208740</v>
      </c>
      <c r="I20" s="12">
        <f t="shared" si="2"/>
        <v>0</v>
      </c>
      <c r="J20" s="45"/>
      <c r="K20" s="17"/>
    </row>
    <row r="21" spans="1:11" ht="250" x14ac:dyDescent="0.25">
      <c r="A21" s="29" t="s">
        <v>35</v>
      </c>
      <c r="B21" s="30" t="s">
        <v>36</v>
      </c>
      <c r="C21" s="37">
        <v>90000</v>
      </c>
      <c r="D21" s="37">
        <v>1</v>
      </c>
      <c r="E21" s="10">
        <f t="shared" si="3"/>
        <v>90000</v>
      </c>
      <c r="F21" s="41">
        <v>0</v>
      </c>
      <c r="G21" s="37">
        <v>0</v>
      </c>
      <c r="H21" s="11">
        <f t="shared" si="1"/>
        <v>0</v>
      </c>
      <c r="I21" s="12">
        <f t="shared" si="2"/>
        <v>90000</v>
      </c>
      <c r="J21" s="45" t="s">
        <v>37</v>
      </c>
      <c r="K21" s="17"/>
    </row>
    <row r="22" spans="1:1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510</v>
      </c>
      <c r="D24" s="38">
        <v>350</v>
      </c>
      <c r="E24" s="23">
        <f>C24*D24</f>
        <v>178500</v>
      </c>
      <c r="F24" s="42">
        <v>510</v>
      </c>
      <c r="G24" s="38">
        <v>350</v>
      </c>
      <c r="H24" s="24">
        <f t="shared" si="1"/>
        <v>178500</v>
      </c>
      <c r="I24" s="25">
        <f t="shared" si="2"/>
        <v>0</v>
      </c>
      <c r="J24" s="46"/>
      <c r="K24" s="17"/>
    </row>
    <row r="25" spans="1:11" ht="25" x14ac:dyDescent="0.25">
      <c r="A25" s="29" t="s">
        <v>44</v>
      </c>
      <c r="B25" s="32" t="s">
        <v>45</v>
      </c>
      <c r="C25" s="37">
        <v>650</v>
      </c>
      <c r="D25" s="37">
        <v>80</v>
      </c>
      <c r="E25" s="10">
        <f>C25*D25</f>
        <v>52000</v>
      </c>
      <c r="F25" s="41">
        <v>650</v>
      </c>
      <c r="G25" s="37">
        <v>80</v>
      </c>
      <c r="H25" s="11">
        <f t="shared" si="1"/>
        <v>52000</v>
      </c>
      <c r="I25" s="12">
        <f t="shared" si="2"/>
        <v>0</v>
      </c>
      <c r="J25" s="45"/>
      <c r="K25" s="17"/>
    </row>
    <row r="26" spans="1:1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" x14ac:dyDescent="0.25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paušál_4935'!A15:A70</f>
        <v>1</v>
      </c>
      <c r="B1" t="str" cm="1">
        <f t="array" ref="B1:B56">'Krácení v projektu paušál_4935'!B15:B70</f>
        <v>Celkové způsobilé výdaje</v>
      </c>
      <c r="C1" cm="1">
        <f t="array" ref="C1:C56">'Krácení v projektu paušál_4935'!C15:C70</f>
        <v>0</v>
      </c>
      <c r="D1" cm="1">
        <f t="array" ref="D1:D56">'Krácení v projektu paušál_4935'!D15:D70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35">
      <c r="A4" t="str">
        <v>1.1.1.1</v>
      </c>
      <c r="B4" t="str">
        <v>Odborný garant 0,1 úv.</v>
      </c>
      <c r="C4">
        <v>6489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Odborný dluhový poradce 1,0 úv.</v>
      </c>
      <c r="C5">
        <v>61548</v>
      </c>
      <c r="D5">
        <v>30</v>
      </c>
      <c r="F5" s="57" t="s">
        <v>62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Koordinátor/ved.služby 0,1 úv</v>
      </c>
      <c r="C6">
        <v>6958</v>
      </c>
      <c r="D6">
        <v>30</v>
      </c>
      <c r="F6" s="59" t="s">
        <v>63</v>
      </c>
      <c r="G6" s="59">
        <f>G4+G5</f>
        <v>0</v>
      </c>
    </row>
    <row r="7" spans="1:7" x14ac:dyDescent="0.35">
      <c r="A7" t="str">
        <v>1.1.1.4</v>
      </c>
      <c r="B7" t="str">
        <v>dovolená/odměny</v>
      </c>
      <c r="C7">
        <v>90000</v>
      </c>
      <c r="D7">
        <v>1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1.1.3.1</v>
      </c>
      <c r="B10" t="str">
        <v>Právník</v>
      </c>
      <c r="C10">
        <v>510</v>
      </c>
      <c r="D10">
        <v>350</v>
      </c>
    </row>
    <row r="11" spans="1:7" x14ac:dyDescent="0.35">
      <c r="A11" t="str">
        <v>1.1.3.2</v>
      </c>
      <c r="B11" t="str">
        <v>Odborný specialista - psycholog</v>
      </c>
      <c r="C11">
        <v>650</v>
      </c>
      <c r="D11">
        <v>80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3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3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3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3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paušál_4935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2024-11-07T10:00:18Z</dcterms:modified>
  <cp:category/>
  <cp:contentStatus/>
</cp:coreProperties>
</file>